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горизонтально'!$I$81</definedName>
    <definedName name="allow_energy">'Время горизонтально'!$F$81</definedName>
    <definedName name="calc_with">'Время горизонтально'!$E$81</definedName>
    <definedName name="energy">'Время горизонтально'!$AA$4</definedName>
    <definedName name="group">'Время горизонтально'!$B$5</definedName>
    <definedName name="interval">'Время горизонтально'!$D$81</definedName>
    <definedName name="is_group">'Время горизонтально'!$G$81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горизонтально'!$B$81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горизонтально'!$H$81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6" i="1"/>
  <c r="W26" i="1"/>
  <c r="X26" i="1"/>
  <c r="Y26" i="1"/>
  <c r="Z26" i="1"/>
  <c r="K26" i="1"/>
  <c r="L26" i="1"/>
  <c r="M26" i="1"/>
  <c r="N26" i="1"/>
  <c r="O26" i="1"/>
  <c r="P26" i="1"/>
  <c r="Q26" i="1"/>
  <c r="R26" i="1"/>
  <c r="S26" i="1"/>
  <c r="T26" i="1"/>
  <c r="U26" i="1"/>
  <c r="V26" i="1"/>
  <c r="D26" i="1"/>
  <c r="E26" i="1"/>
  <c r="F26" i="1"/>
  <c r="G26" i="1"/>
  <c r="H26" i="1"/>
  <c r="I26" i="1"/>
  <c r="J26" i="1"/>
  <c r="C26" i="1"/>
</calcChain>
</file>

<file path=xl/sharedStrings.xml><?xml version="1.0" encoding="utf-8"?>
<sst xmlns="http://schemas.openxmlformats.org/spreadsheetml/2006/main" count="84" uniqueCount="58">
  <si>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</si>
  <si>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</si>
  <si>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</si>
  <si>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</si>
  <si>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</si>
  <si>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</si>
  <si>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</si>
  <si>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</si>
  <si>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</si>
  <si>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</si>
  <si>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</si>
  <si>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</si>
  <si>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</si>
  <si>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</si>
  <si>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</si>
  <si>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</si>
  <si>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</si>
  <si>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</si>
  <si>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</si>
  <si>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</si>
  <si>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</si>
  <si>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</si>
  <si>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</si>
  <si>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</si>
  <si>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</si>
  <si>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</si>
  <si>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</si>
  <si>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</si>
  <si>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</si>
  <si>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</si>
  <si>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</si>
  <si>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</si>
  <si>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</si>
  <si>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</si>
  <si>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</si>
  <si>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</si>
  <si>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</si>
  <si>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</si>
  <si>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21.06.2023</t>
  </si>
  <si>
    <t>ПС 110 кВ Андома</t>
  </si>
  <si>
    <t xml:space="preserve"> 0,4 Андома ТСН 1 ао RS</t>
  </si>
  <si>
    <t xml:space="preserve"> 10 Андома Т 1 ап RS</t>
  </si>
  <si>
    <t xml:space="preserve"> 10 Андома Т 2 ап RS</t>
  </si>
  <si>
    <t xml:space="preserve"> 10 Андома-Запань ао RS</t>
  </si>
  <si>
    <t xml:space="preserve"> 10 Андома-Макачево ао RS</t>
  </si>
  <si>
    <t xml:space="preserve"> 10 Андома-Марино ао RS</t>
  </si>
  <si>
    <t xml:space="preserve"> 10 Андома-Нижний склад ао RS</t>
  </si>
  <si>
    <t xml:space="preserve"> 10 Андома-Озеро ао RS</t>
  </si>
  <si>
    <t xml:space="preserve"> 10 Андома-Октябрьский ао RS</t>
  </si>
  <si>
    <t xml:space="preserve"> 10 Андома-Телевышка ао RS</t>
  </si>
  <si>
    <t xml:space="preserve"> 10 Андома-Цимино ао RS</t>
  </si>
  <si>
    <t xml:space="preserve"> 10 Андома-Щекино ао RS</t>
  </si>
  <si>
    <t xml:space="preserve"> 110 Андома Т 1 ао RS</t>
  </si>
  <si>
    <t xml:space="preserve"> 110 Андома Т 1 ап RS</t>
  </si>
  <si>
    <t xml:space="preserve"> 110 Андома Т 2 ао RS</t>
  </si>
  <si>
    <t xml:space="preserve"> 110 Андома Т 2 ап RS</t>
  </si>
  <si>
    <t xml:space="preserve"> 110 Андома-Каршево ао RS</t>
  </si>
  <si>
    <t xml:space="preserve"> 110 Андома-Каршево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</si>
</sst>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81"/>
  <sheetViews>
    <sheetView tabSelected="1" topLeftCell="B1" zoomScaleNormal="100" zoomScaleSheetLayoutView="100" workbookViewId="0">
      <selection activeCell="M44" sqref="M44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0.432</v>
      </c>
      <c r="D8" s="15">
        <v>0.38400000000000001</v>
      </c>
      <c r="E8" s="15">
        <v>0.38400000000000001</v>
      </c>
      <c r="F8" s="15">
        <v>0.38400000000000001</v>
      </c>
      <c r="G8" s="15">
        <v>0.38400000000000001</v>
      </c>
      <c r="H8" s="15">
        <v>0.432</v>
      </c>
      <c r="I8" s="15">
        <v>0.504</v>
      </c>
      <c r="J8" s="15">
        <v>0.57600000000000007</v>
      </c>
      <c r="K8" s="15">
        <v>1.008</v>
      </c>
      <c r="L8" s="16">
        <v>0.91200000000000003</v>
      </c>
      <c r="M8" s="16">
        <v>0.93600000000000005</v>
      </c>
      <c r="N8" s="16">
        <v>0.86399999999999999</v>
      </c>
      <c r="O8" s="16">
        <v>0.72</v>
      </c>
      <c r="P8" s="16">
        <v>0.72</v>
      </c>
      <c r="Q8" s="16">
        <v>0.69600000000000006</v>
      </c>
      <c r="R8" s="16">
        <v>0.69600000000000006</v>
      </c>
      <c r="S8" s="16">
        <v>0.72</v>
      </c>
      <c r="T8" s="16">
        <v>0.72</v>
      </c>
      <c r="U8" s="16">
        <v>0.69600000000000006</v>
      </c>
      <c r="V8" s="16">
        <v>0.67200000000000004</v>
      </c>
      <c r="W8" s="16">
        <v>0.6</v>
      </c>
      <c r="X8" s="16">
        <v>0.52800000000000002</v>
      </c>
      <c r="Y8" s="16">
        <v>0.504</v>
      </c>
      <c r="Z8" s="55">
        <v>0.504</v>
      </c>
      <c r="AA8" s="23">
        <v>14.975999999999999</v>
      </c>
    </row>
    <row r="9" spans="1:27" x14ac:dyDescent="0.2">
      <c r="A9" s="7"/>
      <c r="B9" s="8" t="s">
        <v>41</v>
      </c>
      <c r="C9" s="14">
        <v>314.40000000000003</v>
      </c>
      <c r="D9" s="15">
        <v>294.60000000000002</v>
      </c>
      <c r="E9" s="15">
        <v>270</v>
      </c>
      <c r="F9" s="15">
        <v>256.8</v>
      </c>
      <c r="G9" s="15">
        <v>273</v>
      </c>
      <c r="H9" s="15">
        <v>298.8</v>
      </c>
      <c r="I9" s="15">
        <v>352.8</v>
      </c>
      <c r="J9" s="15">
        <v>397.8</v>
      </c>
      <c r="K9" s="15">
        <v>436.2</v>
      </c>
      <c r="L9" s="16">
        <v>470.40000000000003</v>
      </c>
      <c r="M9" s="16">
        <v>450.6</v>
      </c>
      <c r="N9" s="16">
        <v>444.6</v>
      </c>
      <c r="O9" s="16">
        <v>419.40000000000003</v>
      </c>
      <c r="P9" s="16">
        <v>418.2</v>
      </c>
      <c r="Q9" s="16">
        <v>403.8</v>
      </c>
      <c r="R9" s="16">
        <v>406.8</v>
      </c>
      <c r="S9" s="16">
        <v>415.2</v>
      </c>
      <c r="T9" s="16">
        <v>422.40000000000003</v>
      </c>
      <c r="U9" s="16">
        <v>439.8</v>
      </c>
      <c r="V9" s="16">
        <v>450.6</v>
      </c>
      <c r="W9" s="16">
        <v>447</v>
      </c>
      <c r="X9" s="16">
        <v>433.2</v>
      </c>
      <c r="Y9" s="16">
        <v>397.8</v>
      </c>
      <c r="Z9" s="55">
        <v>355.2</v>
      </c>
      <c r="AA9" s="65">
        <v>9269.4</v>
      </c>
    </row>
    <row r="10" spans="1:27" x14ac:dyDescent="0.2">
      <c r="A10" s="7"/>
      <c r="B10" s="8" t="s">
        <v>42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43</v>
      </c>
      <c r="C11" s="14">
        <v>42.7</v>
      </c>
      <c r="D11" s="15">
        <v>39.4</v>
      </c>
      <c r="E11" s="15">
        <v>38.800000000000004</v>
      </c>
      <c r="F11" s="15">
        <v>36.4</v>
      </c>
      <c r="G11" s="15">
        <v>38.6</v>
      </c>
      <c r="H11" s="15">
        <v>39.4</v>
      </c>
      <c r="I11" s="15">
        <v>44.800000000000004</v>
      </c>
      <c r="J11" s="15">
        <v>48.5</v>
      </c>
      <c r="K11" s="15">
        <v>52.5</v>
      </c>
      <c r="L11" s="16">
        <v>51.800000000000004</v>
      </c>
      <c r="M11" s="16">
        <v>48.7</v>
      </c>
      <c r="N11" s="16">
        <v>48.1</v>
      </c>
      <c r="O11" s="16">
        <v>55.300000000000004</v>
      </c>
      <c r="P11" s="16">
        <v>51.5</v>
      </c>
      <c r="Q11" s="16">
        <v>50.9</v>
      </c>
      <c r="R11" s="16">
        <v>53.4</v>
      </c>
      <c r="S11" s="16">
        <v>56.9</v>
      </c>
      <c r="T11" s="16">
        <v>51.5</v>
      </c>
      <c r="U11" s="16">
        <v>55.7</v>
      </c>
      <c r="V11" s="16">
        <v>60.300000000000004</v>
      </c>
      <c r="W11" s="16">
        <v>62.300000000000004</v>
      </c>
      <c r="X11" s="16">
        <v>58.800000000000004</v>
      </c>
      <c r="Y11" s="16">
        <v>52.1</v>
      </c>
      <c r="Z11" s="55">
        <v>51</v>
      </c>
      <c r="AA11" s="65">
        <v>1189.3999999999999</v>
      </c>
    </row>
    <row r="12" spans="1:27" x14ac:dyDescent="0.2">
      <c r="A12" s="7"/>
      <c r="B12" s="8" t="s">
        <v>44</v>
      </c>
      <c r="C12" s="14">
        <v>15.4</v>
      </c>
      <c r="D12" s="15">
        <v>15</v>
      </c>
      <c r="E12" s="15">
        <v>14.6</v>
      </c>
      <c r="F12" s="15">
        <v>12.200000000000001</v>
      </c>
      <c r="G12" s="15">
        <v>12.6</v>
      </c>
      <c r="H12" s="15">
        <v>12.8</v>
      </c>
      <c r="I12" s="15">
        <v>20.400000000000002</v>
      </c>
      <c r="J12" s="15">
        <v>19.2</v>
      </c>
      <c r="K12" s="15">
        <v>21</v>
      </c>
      <c r="L12" s="16">
        <v>19.600000000000001</v>
      </c>
      <c r="M12" s="16">
        <v>20.2</v>
      </c>
      <c r="N12" s="16">
        <v>20.8</v>
      </c>
      <c r="O12" s="16">
        <v>21.400000000000002</v>
      </c>
      <c r="P12" s="16">
        <v>18.8</v>
      </c>
      <c r="Q12" s="16">
        <v>19.400000000000002</v>
      </c>
      <c r="R12" s="16">
        <v>22</v>
      </c>
      <c r="S12" s="16">
        <v>22</v>
      </c>
      <c r="T12" s="16">
        <v>22</v>
      </c>
      <c r="U12" s="16">
        <v>21</v>
      </c>
      <c r="V12" s="16">
        <v>22.6</v>
      </c>
      <c r="W12" s="16">
        <v>21.8</v>
      </c>
      <c r="X12" s="16">
        <v>23.2</v>
      </c>
      <c r="Y12" s="16">
        <v>19</v>
      </c>
      <c r="Z12" s="55">
        <v>16.2</v>
      </c>
      <c r="AA12" s="65">
        <v>453.2</v>
      </c>
    </row>
    <row r="13" spans="1:27" x14ac:dyDescent="0.2">
      <c r="A13" s="7"/>
      <c r="B13" s="8" t="s">
        <v>45</v>
      </c>
      <c r="C13" s="14">
        <v>64.2</v>
      </c>
      <c r="D13" s="15">
        <v>59.4</v>
      </c>
      <c r="E13" s="15">
        <v>55</v>
      </c>
      <c r="F13" s="15">
        <v>52</v>
      </c>
      <c r="G13" s="15">
        <v>55.4</v>
      </c>
      <c r="H13" s="15">
        <v>66.400000000000006</v>
      </c>
      <c r="I13" s="15">
        <v>80.400000000000006</v>
      </c>
      <c r="J13" s="15">
        <v>91.600000000000009</v>
      </c>
      <c r="K13" s="15">
        <v>105.8</v>
      </c>
      <c r="L13" s="16">
        <v>119.8</v>
      </c>
      <c r="M13" s="16">
        <v>115.8</v>
      </c>
      <c r="N13" s="16">
        <v>115.4</v>
      </c>
      <c r="O13" s="16">
        <v>103</v>
      </c>
      <c r="P13" s="16">
        <v>107.2</v>
      </c>
      <c r="Q13" s="16">
        <v>100.2</v>
      </c>
      <c r="R13" s="16">
        <v>96</v>
      </c>
      <c r="S13" s="16">
        <v>102.2</v>
      </c>
      <c r="T13" s="16">
        <v>109</v>
      </c>
      <c r="U13" s="16">
        <v>110.4</v>
      </c>
      <c r="V13" s="16">
        <v>105.2</v>
      </c>
      <c r="W13" s="16">
        <v>105.4</v>
      </c>
      <c r="X13" s="16">
        <v>105</v>
      </c>
      <c r="Y13" s="16">
        <v>91</v>
      </c>
      <c r="Z13" s="55">
        <v>72</v>
      </c>
      <c r="AA13" s="65">
        <v>2187.8000000000002</v>
      </c>
    </row>
    <row r="14" spans="1:27" x14ac:dyDescent="0.2">
      <c r="A14" s="7"/>
      <c r="B14" s="8" t="s">
        <v>46</v>
      </c>
      <c r="C14" s="14">
        <v>1.4000000000000001</v>
      </c>
      <c r="D14" s="15">
        <v>1.4000000000000001</v>
      </c>
      <c r="E14" s="15">
        <v>1</v>
      </c>
      <c r="F14" s="15">
        <v>1.6</v>
      </c>
      <c r="G14" s="15">
        <v>1.4000000000000001</v>
      </c>
      <c r="H14" s="15">
        <v>1.2</v>
      </c>
      <c r="I14" s="15">
        <v>1.8</v>
      </c>
      <c r="J14" s="15">
        <v>3.2</v>
      </c>
      <c r="K14" s="15">
        <v>1.8</v>
      </c>
      <c r="L14" s="16">
        <v>1.4000000000000001</v>
      </c>
      <c r="M14" s="16">
        <v>1.4000000000000001</v>
      </c>
      <c r="N14" s="16">
        <v>1</v>
      </c>
      <c r="O14" s="16">
        <v>2.6</v>
      </c>
      <c r="P14" s="16">
        <v>1.2</v>
      </c>
      <c r="Q14" s="16">
        <v>1</v>
      </c>
      <c r="R14" s="16">
        <v>2.6</v>
      </c>
      <c r="S14" s="16">
        <v>1.6</v>
      </c>
      <c r="T14" s="16">
        <v>1.4000000000000001</v>
      </c>
      <c r="U14" s="16">
        <v>2.6</v>
      </c>
      <c r="V14" s="16">
        <v>2</v>
      </c>
      <c r="W14" s="16">
        <v>1</v>
      </c>
      <c r="X14" s="16">
        <v>1.8</v>
      </c>
      <c r="Y14" s="16">
        <v>2.4</v>
      </c>
      <c r="Z14" s="55">
        <v>1</v>
      </c>
      <c r="AA14" s="65">
        <v>39.799999999999997</v>
      </c>
    </row>
    <row r="15" spans="1:27" x14ac:dyDescent="0.2">
      <c r="A15" s="7"/>
      <c r="B15" s="8" t="s">
        <v>47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48</v>
      </c>
      <c r="C16" s="14">
        <v>57.800000000000004</v>
      </c>
      <c r="D16" s="15">
        <v>55.1</v>
      </c>
      <c r="E16" s="15">
        <v>50.9</v>
      </c>
      <c r="F16" s="15">
        <v>49.800000000000004</v>
      </c>
      <c r="G16" s="15">
        <v>51.300000000000004</v>
      </c>
      <c r="H16" s="15">
        <v>54.1</v>
      </c>
      <c r="I16" s="15">
        <v>59.4</v>
      </c>
      <c r="J16" s="15">
        <v>78.7</v>
      </c>
      <c r="K16" s="15">
        <v>85.9</v>
      </c>
      <c r="L16" s="16">
        <v>96.2</v>
      </c>
      <c r="M16" s="16">
        <v>85.9</v>
      </c>
      <c r="N16" s="16">
        <v>85.9</v>
      </c>
      <c r="O16" s="16">
        <v>77.900000000000006</v>
      </c>
      <c r="P16" s="16">
        <v>80.8</v>
      </c>
      <c r="Q16" s="16">
        <v>76.3</v>
      </c>
      <c r="R16" s="16">
        <v>78.7</v>
      </c>
      <c r="S16" s="16">
        <v>77.7</v>
      </c>
      <c r="T16" s="16">
        <v>81.100000000000009</v>
      </c>
      <c r="U16" s="16">
        <v>83.600000000000009</v>
      </c>
      <c r="V16" s="16">
        <v>91.600000000000009</v>
      </c>
      <c r="W16" s="16">
        <v>84</v>
      </c>
      <c r="X16" s="16">
        <v>79</v>
      </c>
      <c r="Y16" s="16">
        <v>67.099999999999994</v>
      </c>
      <c r="Z16" s="55">
        <v>60.9</v>
      </c>
      <c r="AA16" s="65">
        <v>1749.6999999999998</v>
      </c>
    </row>
    <row r="17" spans="1:27" x14ac:dyDescent="0.2">
      <c r="A17" s="7"/>
      <c r="B17" s="8" t="s">
        <v>49</v>
      </c>
      <c r="C17" s="14">
        <v>44.300000000000004</v>
      </c>
      <c r="D17" s="15">
        <v>39.6</v>
      </c>
      <c r="E17" s="15">
        <v>37.4</v>
      </c>
      <c r="F17" s="15">
        <v>36.800000000000004</v>
      </c>
      <c r="G17" s="15">
        <v>37.300000000000004</v>
      </c>
      <c r="H17" s="15">
        <v>46.9</v>
      </c>
      <c r="I17" s="15">
        <v>63</v>
      </c>
      <c r="J17" s="15">
        <v>70.100000000000009</v>
      </c>
      <c r="K17" s="15">
        <v>71.100000000000009</v>
      </c>
      <c r="L17" s="16">
        <v>81.2</v>
      </c>
      <c r="M17" s="16">
        <v>85.4</v>
      </c>
      <c r="N17" s="16">
        <v>79.600000000000009</v>
      </c>
      <c r="O17" s="16">
        <v>67.8</v>
      </c>
      <c r="P17" s="16">
        <v>65.7</v>
      </c>
      <c r="Q17" s="16">
        <v>61.1</v>
      </c>
      <c r="R17" s="16">
        <v>58.9</v>
      </c>
      <c r="S17" s="16">
        <v>55.2</v>
      </c>
      <c r="T17" s="16">
        <v>66.3</v>
      </c>
      <c r="U17" s="16">
        <v>65.400000000000006</v>
      </c>
      <c r="V17" s="16">
        <v>66</v>
      </c>
      <c r="W17" s="16">
        <v>62.7</v>
      </c>
      <c r="X17" s="16">
        <v>63.7</v>
      </c>
      <c r="Y17" s="16">
        <v>52.6</v>
      </c>
      <c r="Z17" s="55">
        <v>49.6</v>
      </c>
      <c r="AA17" s="65">
        <v>1427.7000000000003</v>
      </c>
    </row>
    <row r="18" spans="1:27" x14ac:dyDescent="0.2">
      <c r="A18" s="7"/>
      <c r="B18" s="8" t="s">
        <v>50</v>
      </c>
      <c r="C18" s="14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55">
        <v>0</v>
      </c>
      <c r="AA18" s="65">
        <v>0</v>
      </c>
    </row>
    <row r="19" spans="1:27" x14ac:dyDescent="0.2">
      <c r="A19" s="7"/>
      <c r="B19" s="8" t="s">
        <v>51</v>
      </c>
      <c r="C19" s="14">
        <v>87</v>
      </c>
      <c r="D19" s="15">
        <v>83</v>
      </c>
      <c r="E19" s="15">
        <v>70.2</v>
      </c>
      <c r="F19" s="15">
        <v>66</v>
      </c>
      <c r="G19" s="15">
        <v>74.400000000000006</v>
      </c>
      <c r="H19" s="15">
        <v>76</v>
      </c>
      <c r="I19" s="15">
        <v>81.2</v>
      </c>
      <c r="J19" s="15">
        <v>84.8</v>
      </c>
      <c r="K19" s="15">
        <v>96.4</v>
      </c>
      <c r="L19" s="16">
        <v>98.600000000000009</v>
      </c>
      <c r="M19" s="16">
        <v>91.600000000000009</v>
      </c>
      <c r="N19" s="16">
        <v>92.2</v>
      </c>
      <c r="O19" s="16">
        <v>89</v>
      </c>
      <c r="P19" s="16">
        <v>91.8</v>
      </c>
      <c r="Q19" s="16">
        <v>92.8</v>
      </c>
      <c r="R19" s="16">
        <v>93</v>
      </c>
      <c r="S19" s="16">
        <v>98</v>
      </c>
      <c r="T19" s="16">
        <v>89</v>
      </c>
      <c r="U19" s="16">
        <v>100.2</v>
      </c>
      <c r="V19" s="16">
        <v>100.8</v>
      </c>
      <c r="W19" s="16">
        <v>108</v>
      </c>
      <c r="X19" s="16">
        <v>100.2</v>
      </c>
      <c r="Y19" s="16">
        <v>111.8</v>
      </c>
      <c r="Z19" s="55">
        <v>102.60000000000001</v>
      </c>
      <c r="AA19" s="65">
        <v>2178.6</v>
      </c>
    </row>
    <row r="20" spans="1:27" x14ac:dyDescent="0.2">
      <c r="A20" s="7"/>
      <c r="B20" s="8" t="s">
        <v>52</v>
      </c>
      <c r="C20" s="14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55">
        <v>0</v>
      </c>
      <c r="AA20" s="65">
        <v>0</v>
      </c>
    </row>
    <row r="21" spans="1:27" x14ac:dyDescent="0.2">
      <c r="A21" s="7"/>
      <c r="B21" s="8" t="s">
        <v>53</v>
      </c>
      <c r="C21" s="14">
        <v>319</v>
      </c>
      <c r="D21" s="15">
        <v>301.40000000000003</v>
      </c>
      <c r="E21" s="15">
        <v>277.2</v>
      </c>
      <c r="F21" s="15">
        <v>261.8</v>
      </c>
      <c r="G21" s="15">
        <v>279.40000000000003</v>
      </c>
      <c r="H21" s="15">
        <v>303.60000000000002</v>
      </c>
      <c r="I21" s="15">
        <v>360.8</v>
      </c>
      <c r="J21" s="15">
        <v>404.8</v>
      </c>
      <c r="K21" s="15">
        <v>444.40000000000003</v>
      </c>
      <c r="L21" s="16">
        <v>477.40000000000003</v>
      </c>
      <c r="M21" s="16">
        <v>457.6</v>
      </c>
      <c r="N21" s="16">
        <v>453.2</v>
      </c>
      <c r="O21" s="16">
        <v>426.8</v>
      </c>
      <c r="P21" s="16">
        <v>426.8</v>
      </c>
      <c r="Q21" s="16">
        <v>409.2</v>
      </c>
      <c r="R21" s="16">
        <v>413.6</v>
      </c>
      <c r="S21" s="16">
        <v>422.40000000000003</v>
      </c>
      <c r="T21" s="16">
        <v>429</v>
      </c>
      <c r="U21" s="16">
        <v>448.8</v>
      </c>
      <c r="V21" s="16">
        <v>457.6</v>
      </c>
      <c r="W21" s="16">
        <v>455.40000000000003</v>
      </c>
      <c r="X21" s="16">
        <v>440</v>
      </c>
      <c r="Y21" s="16">
        <v>404.8</v>
      </c>
      <c r="Z21" s="55">
        <v>360.8</v>
      </c>
      <c r="AA21" s="65">
        <v>9435.7999999999993</v>
      </c>
    </row>
    <row r="22" spans="1:27" x14ac:dyDescent="0.2">
      <c r="A22" s="7"/>
      <c r="B22" s="8" t="s">
        <v>54</v>
      </c>
      <c r="C22" s="14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55">
        <v>0</v>
      </c>
      <c r="AA22" s="65">
        <v>0</v>
      </c>
    </row>
    <row r="23" spans="1:27" x14ac:dyDescent="0.2">
      <c r="A23" s="7"/>
      <c r="B23" s="8" t="s">
        <v>55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55">
        <v>0</v>
      </c>
      <c r="AA23" s="65">
        <v>0</v>
      </c>
    </row>
    <row r="24" spans="1:27" x14ac:dyDescent="0.2">
      <c r="A24" s="7"/>
      <c r="B24" s="8" t="s">
        <v>56</v>
      </c>
      <c r="C24" s="14">
        <v>165</v>
      </c>
      <c r="D24" s="15">
        <v>148.5</v>
      </c>
      <c r="E24" s="15">
        <v>122.10000000000001</v>
      </c>
      <c r="F24" s="15">
        <v>108.9</v>
      </c>
      <c r="G24" s="15">
        <v>122.10000000000001</v>
      </c>
      <c r="H24" s="15">
        <v>125.4</v>
      </c>
      <c r="I24" s="15">
        <v>148.5</v>
      </c>
      <c r="J24" s="15">
        <v>165</v>
      </c>
      <c r="K24" s="15">
        <v>184.8</v>
      </c>
      <c r="L24" s="16">
        <v>207.9</v>
      </c>
      <c r="M24" s="16">
        <v>198</v>
      </c>
      <c r="N24" s="16">
        <v>184.8</v>
      </c>
      <c r="O24" s="16">
        <v>161.70000000000002</v>
      </c>
      <c r="P24" s="16">
        <v>174.9</v>
      </c>
      <c r="Q24" s="16">
        <v>171.6</v>
      </c>
      <c r="R24" s="16">
        <v>181.5</v>
      </c>
      <c r="S24" s="16">
        <v>191.4</v>
      </c>
      <c r="T24" s="16">
        <v>198</v>
      </c>
      <c r="U24" s="16">
        <v>204.6</v>
      </c>
      <c r="V24" s="16">
        <v>194.70000000000002</v>
      </c>
      <c r="W24" s="16">
        <v>191.4</v>
      </c>
      <c r="X24" s="16">
        <v>191.4</v>
      </c>
      <c r="Y24" s="16">
        <v>171.6</v>
      </c>
      <c r="Z24" s="55">
        <v>165</v>
      </c>
      <c r="AA24" s="65">
        <v>4078.7999999999997</v>
      </c>
    </row>
    <row r="25" spans="1:27" x14ac:dyDescent="0.2">
      <c r="A25" s="7"/>
      <c r="B25" s="8" t="s">
        <v>57</v>
      </c>
      <c r="C25" s="14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55">
        <v>0</v>
      </c>
      <c r="AA25" s="65">
        <v>0</v>
      </c>
    </row>
    <row r="26" spans="1:27" s="63" customFormat="1" ht="16.5" thickBot="1" x14ac:dyDescent="0.3">
      <c r="A26" s="58"/>
      <c r="B26" s="59" t="s">
        <v>2</v>
      </c>
      <c r="C26" s="60">
        <f>SUM(C8:C25)</f>
        <v>1111.6320000000001</v>
      </c>
      <c r="D26" s="60">
        <f>SUM(D8:D25)</f>
        <v>1037.7840000000001</v>
      </c>
      <c r="E26" s="60">
        <f>SUM(E8:E25)</f>
        <v>937.58399999999995</v>
      </c>
      <c r="F26" s="60">
        <f>SUM(F8:F25)</f>
        <v>882.68400000000008</v>
      </c>
      <c r="G26" s="60">
        <f>SUM(G8:G25)</f>
        <v>945.88400000000013</v>
      </c>
      <c r="H26" s="60">
        <f>SUM(H8:H25)</f>
        <v>1025.0320000000002</v>
      </c>
      <c r="I26" s="60">
        <f>SUM(I8:I25)</f>
        <v>1213.604</v>
      </c>
      <c r="J26" s="60">
        <f>SUM(J8:J25)</f>
        <v>1364.2760000000001</v>
      </c>
      <c r="K26" s="60">
        <f>SUM(K8:K25)</f>
        <v>1500.9079999999999</v>
      </c>
      <c r="L26" s="60">
        <f>SUM(L8:L25)</f>
        <v>1625.2120000000002</v>
      </c>
      <c r="M26" s="60">
        <f>SUM(M8:M25)</f>
        <v>1556.136</v>
      </c>
      <c r="N26" s="60">
        <f>SUM(N8:N25)</f>
        <v>1526.4639999999999</v>
      </c>
      <c r="O26" s="60">
        <f>SUM(O8:O25)</f>
        <v>1425.6200000000001</v>
      </c>
      <c r="P26" s="60">
        <f>SUM(P8:P25)</f>
        <v>1437.6200000000001</v>
      </c>
      <c r="Q26" s="60">
        <f>SUM(Q8:Q25)</f>
        <v>1386.9959999999999</v>
      </c>
      <c r="R26" s="60">
        <f>SUM(R8:R25)</f>
        <v>1407.1959999999999</v>
      </c>
      <c r="S26" s="60">
        <f>SUM(S8:S25)</f>
        <v>1443.3200000000002</v>
      </c>
      <c r="T26" s="60">
        <f>SUM(T8:T25)</f>
        <v>1470.42</v>
      </c>
      <c r="U26" s="60">
        <f>SUM(U8:U25)</f>
        <v>1532.796</v>
      </c>
      <c r="V26" s="60">
        <f>SUM(V8:V25)</f>
        <v>1552.0720000000001</v>
      </c>
      <c r="W26" s="60">
        <f>SUM(W8:W25)</f>
        <v>1539.6000000000001</v>
      </c>
      <c r="X26" s="60">
        <f>SUM(X8:X25)</f>
        <v>1496.8280000000002</v>
      </c>
      <c r="Y26" s="60">
        <f>SUM(Y8:Y25)</f>
        <v>1370.704</v>
      </c>
      <c r="Z26" s="61">
        <f>SUM(Z8:Z25)</f>
        <v>1234.8040000000001</v>
      </c>
      <c r="AA26" s="62">
        <f>SUM(AA8:AA25)</f>
        <v>32025.175999999999</v>
      </c>
    </row>
    <row r="81" spans="2:9" ht="17.25" hidden="1" customHeight="1" x14ac:dyDescent="0.2">
      <c r="B81" s="5" t="s">
        <v>33</v>
      </c>
      <c r="C81" s="4"/>
      <c r="D81" s="9">
        <v>1</v>
      </c>
      <c r="E81" s="10">
        <v>0</v>
      </c>
      <c r="F81" s="10">
        <v>0</v>
      </c>
      <c r="G81" s="10">
        <v>1</v>
      </c>
      <c r="H81" s="10">
        <v>1</v>
      </c>
      <c r="I81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110 кВ Андома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110 кВ Андома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21.06.2023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2023-06-22T06:15:11Z</dcterms:modified>
</cp:coreProperties>
</file>